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64 ТЗ ГКПЗ 1601.1612,1624 детали трубопровода\ТЗ\"/>
    </mc:Choice>
  </mc:AlternateContent>
  <bookViews>
    <workbookView xWindow="480" yWindow="120" windowWidth="27795" windowHeight="12585" activeTab="2"/>
  </bookViews>
  <sheets>
    <sheet name="лот1" sheetId="1" r:id="rId1"/>
    <sheet name="лот2" sheetId="2" r:id="rId2"/>
    <sheet name="лот3" sheetId="3" r:id="rId3"/>
  </sheets>
  <calcPr calcId="152511"/>
</workbook>
</file>

<file path=xl/calcChain.xml><?xml version="1.0" encoding="utf-8"?>
<calcChain xmlns="http://schemas.openxmlformats.org/spreadsheetml/2006/main">
  <c r="E61" i="1" l="1"/>
  <c r="E23" i="3" l="1"/>
  <c r="E30" i="2" l="1"/>
</calcChain>
</file>

<file path=xl/sharedStrings.xml><?xml version="1.0" encoding="utf-8"?>
<sst xmlns="http://schemas.openxmlformats.org/spreadsheetml/2006/main" count="248" uniqueCount="107">
  <si>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</si>
  <si>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</si>
  <si>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</si>
  <si>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</si>
  <si>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</si>
  <si>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</si>
  <si>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</si>
  <si>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</si>
  <si>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шт</t>
  </si>
  <si>
    <t>комплект</t>
  </si>
  <si>
    <t xml:space="preserve">Отвод 90-89х4,5-20 </t>
  </si>
  <si>
    <t>Отводы 90-57х3.5-20</t>
  </si>
  <si>
    <t>Отводы 90-57х4-20</t>
  </si>
  <si>
    <t>Отводы 90-57х5-20</t>
  </si>
  <si>
    <t>Отводы 90-89х4-20</t>
  </si>
  <si>
    <t xml:space="preserve">Отводы 90-89х6-20 </t>
  </si>
  <si>
    <t xml:space="preserve">Отводы 90 гр. ф159х8 ст.20 </t>
  </si>
  <si>
    <t>Отводы 90 гр. ф159х6 ст.20</t>
  </si>
  <si>
    <t>Отводы 90 гр.ф159х7 ст.20</t>
  </si>
  <si>
    <t>Отводы 45-76х4,0-20</t>
  </si>
  <si>
    <t>Фланец 1-100-10 ст.20</t>
  </si>
  <si>
    <t>Фланец 1-100А-10 ст. 20</t>
  </si>
  <si>
    <t>Фланцы  1-150-16 ст.20</t>
  </si>
  <si>
    <t>Фланец  1-50-10 ст. 12Х18Н10Т</t>
  </si>
  <si>
    <t xml:space="preserve">Фланцы 1-15-16 ст.12Х18Н10Т </t>
  </si>
  <si>
    <t>ИТОГО:</t>
  </si>
  <si>
    <t xml:space="preserve">Отвод 90-219х7.0-20 </t>
  </si>
  <si>
    <t>№п/п</t>
  </si>
  <si>
    <t>Ед. изм.</t>
  </si>
  <si>
    <t>Отводы 90-57х4,0-20</t>
  </si>
  <si>
    <t>Отвод 90-76х4,5-20</t>
  </si>
  <si>
    <t xml:space="preserve">Отводы 90-89х4.5-20 </t>
  </si>
  <si>
    <t>Отводы 90-89х5,0-20</t>
  </si>
  <si>
    <t>Отводы 90-108х5,0-20</t>
  </si>
  <si>
    <t>ИТОГО</t>
  </si>
  <si>
    <t>Грузополучатель: Центральная ТЭЦ филиала "Невский" ОАО "ТГК-1" 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</si>
  <si>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 xml:space="preserve"> 17375-2001</t>
  </si>
  <si>
    <t xml:space="preserve"> 12820-80</t>
  </si>
  <si>
    <t>17375-2001</t>
  </si>
  <si>
    <t xml:space="preserve"> 17378-2001</t>
  </si>
  <si>
    <t>17378-2001</t>
  </si>
  <si>
    <t>12820-80</t>
  </si>
  <si>
    <t>12821-80</t>
  </si>
  <si>
    <t>Переходы 108х4,0-89х3,5-20</t>
  </si>
  <si>
    <t>Номер по ГКПЗ:  9021/2.1-1601</t>
  </si>
  <si>
    <t>Наименование по ГКПЗ: Детали трубопровода для филиала "Невский"</t>
  </si>
  <si>
    <t>Срок поставки:  до 31 декабря 2016 г. (включительно) в течение 60 (шестидесяти) дней с момента получения Заявки.</t>
  </si>
  <si>
    <t>Номер по ГКПЗ: 9021/2.1-1612</t>
  </si>
  <si>
    <t>Наименование по ГКПЗ: Детали трубопровода для филиала "Кольский"</t>
  </si>
  <si>
    <t>СПЕЦИФИКАЦИЯ №3</t>
  </si>
  <si>
    <t>Номер по ГКПЗ: 9021/2.1-1624</t>
  </si>
  <si>
    <t>Наименование по ГКПЗ: Детали трубопровода  для филиала "Карельский"</t>
  </si>
  <si>
    <t>Отводы 45-273х8-20</t>
  </si>
  <si>
    <t xml:space="preserve">Отводы 90гр. ф89х3.5 ст.20 </t>
  </si>
  <si>
    <t>Отводы 90-273х8-20</t>
  </si>
  <si>
    <t>Отвод 90-159х6-20</t>
  </si>
  <si>
    <t>Фланцы 1-80-25 ст.20</t>
  </si>
  <si>
    <t>Фланец 1-300-16 ст.20</t>
  </si>
  <si>
    <t>Переход  Ст.09Г2С 800х700х10,0</t>
  </si>
  <si>
    <t>ОСТ 34-10-753-97</t>
  </si>
  <si>
    <t>Отводы 90-57х3,5-20</t>
  </si>
  <si>
    <t>Отводы 90-108х4,0-20</t>
  </si>
  <si>
    <t>Отвод 90-76х4,0-20</t>
  </si>
  <si>
    <t>Отводы 90 гр. ф60х4,5 ст.20</t>
  </si>
  <si>
    <t>Отвод 90-150х6,0-09Г2С</t>
  </si>
  <si>
    <t>Отводы 90 гр. ф159х6,0 ст.20</t>
  </si>
  <si>
    <t>Отводы 90 гр.ф377х10,0 ст.20</t>
  </si>
  <si>
    <t>Фланец 1-200-10 ст.12Х18Н10Т</t>
  </si>
  <si>
    <t>Фланец пл.1-150-10 ст.12Х18Н10Т</t>
  </si>
  <si>
    <t>Фланец 1-125А-10 ст.12Х18Н10Т</t>
  </si>
  <si>
    <t>Тройник 76х7-09Г2С</t>
  </si>
  <si>
    <t>17372-2001</t>
  </si>
  <si>
    <t>Адрес доставки</t>
  </si>
  <si>
    <t>Мурманская обл., Кольский р-н, п. Мурмаши, ул. Советская, д.1.</t>
  </si>
  <si>
    <t>Мурманская обл., г. Апатиты, промплощадка</t>
  </si>
  <si>
    <t xml:space="preserve">Фланцы 1-200-16 ст.20 </t>
  </si>
  <si>
    <t>Фланец 1-20-10 ст.12Х18Н10Т</t>
  </si>
  <si>
    <t>Отводы 90-32х3.0-20</t>
  </si>
  <si>
    <t>Отвод 90-45х4,0-20</t>
  </si>
  <si>
    <t>Отводы 90-57х3.0-20</t>
  </si>
  <si>
    <t>Отводы 90гр.  ф60х4,5 ст.20</t>
  </si>
  <si>
    <t>Отвод 90-76х3,5-20</t>
  </si>
  <si>
    <t>Отвод 90-108х4,0-20</t>
  </si>
  <si>
    <t xml:space="preserve">Отвод 90-108х6,0-20 </t>
  </si>
  <si>
    <t>Отвод 90-108х5,0-20</t>
  </si>
  <si>
    <t>Отводы 45-273х8,0-20</t>
  </si>
  <si>
    <t>Фланцы 1-65-10 ст.20</t>
  </si>
  <si>
    <t>Фланец пл.1-25-10 ст. 12х18н10т</t>
  </si>
  <si>
    <t>Фланцы 1-80-10 ст.20</t>
  </si>
  <si>
    <t>Фланцы 1-80-16 ст.20 (с крепежом)</t>
  </si>
  <si>
    <t xml:space="preserve">Фланцы 1-150Б-16 ст.20 </t>
  </si>
  <si>
    <t>Фланцы 1-250-10 ст.20</t>
  </si>
  <si>
    <t>Комплект ответных фланцев 1-150-10 ст. 20 (с прокладками и крепежом)</t>
  </si>
  <si>
    <t>Комплект ответных фланцев 1-200-10 ст. 20 (с прокладками и крепежом)</t>
  </si>
  <si>
    <t>Комплект ответных фланцев 1-125-10 ст. 20 (с прокладками и крепежом)</t>
  </si>
  <si>
    <t xml:space="preserve">Переходы 219х9,0-159х8,0-20 </t>
  </si>
  <si>
    <t>Переходы 89х4,0-76х4-20</t>
  </si>
  <si>
    <t xml:space="preserve">Переходы 76х3,5-57х3,5-20 </t>
  </si>
  <si>
    <t>Переходы концентрические 133х3,5-108х4,0-20</t>
  </si>
  <si>
    <t xml:space="preserve">Переходы 159х4,5-133х4-20 </t>
  </si>
  <si>
    <t>Фланцы 1-100-16  ст.12Х18Н10Т с крепежом</t>
  </si>
  <si>
    <t>Фланец 1-100А-16 ст. 20</t>
  </si>
  <si>
    <t>Адрес доставки: г. Санкт-Петербург, ул. Корабельная, д. 4.</t>
  </si>
  <si>
    <t>СПЕЦИФИКАЦИЯ №2</t>
  </si>
  <si>
    <t>Адрес доставки: 185013, Руспублика Карелия, г. Петрозаводск, ул. Пограничная, д. 25</t>
  </si>
  <si>
    <t>к техническому заданию №  16-64</t>
  </si>
  <si>
    <t>к техническому заданию № 16-64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</si>
</sst>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2"/>
      <name val="Helv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NumberFormat="1" applyFont="1" applyFill="1" applyBorder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/>
    <xf numFmtId="0" fontId="1" fillId="0" borderId="0" xfId="1" applyFont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0" fontId="0" fillId="0" borderId="0" xfId="0" applyAlignment="1">
      <alignment wrapText="1"/>
    </xf>
    <xf numFmtId="0" fontId="0" fillId="0" borderId="0" xfId="0" applyAlignment="1"/>
    <xf numFmtId="0" fontId="6" fillId="0" borderId="0" xfId="0" applyFont="1"/>
    <xf numFmtId="0" fontId="1" fillId="0" borderId="0" xfId="1" applyFont="1"/>
    <xf numFmtId="0" fontId="1" fillId="0" borderId="1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left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0" borderId="1" xfId="1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wrapText="1"/>
    </xf>
  </cellXfs>
  <cellStyles count="2">
    <cellStyle name="Обычный" xfId="0" builtinId="0"/>
    <cellStyle name="Обычный_инвест_2006_out+srz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11</xdr:row>
      <xdr:rowOff>0</xdr:rowOff>
    </xdr:from>
    <xdr:ext cx="209550" cy="19050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8150" y="3457575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</xdr:row>
      <xdr:rowOff>0</xdr:rowOff>
    </xdr:from>
    <xdr:ext cx="209550" cy="1905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8150" y="3457575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</xdr:row>
      <xdr:rowOff>0</xdr:rowOff>
    </xdr:from>
    <xdr:ext cx="209550" cy="200025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38150" y="3457575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</xdr:row>
      <xdr:rowOff>0</xdr:rowOff>
    </xdr:from>
    <xdr:ext cx="209550" cy="200025"/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38150" y="3457575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</xdr:row>
      <xdr:rowOff>0</xdr:rowOff>
    </xdr:from>
    <xdr:ext cx="247650" cy="2286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38150" y="34575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</xdr:row>
      <xdr:rowOff>0</xdr:rowOff>
    </xdr:from>
    <xdr:ext cx="247650" cy="228600"/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38150" y="34575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952500</xdr:colOff>
      <xdr:row>14</xdr:row>
      <xdr:rowOff>0</xdr:rowOff>
    </xdr:from>
    <xdr:ext cx="209550" cy="171450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5372100" y="4781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09550" cy="171450"/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38150" y="4781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09550" cy="180975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38150" y="47815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09550" cy="180975"/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438150" y="47815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438150</xdr:colOff>
      <xdr:row>14</xdr:row>
      <xdr:rowOff>0</xdr:rowOff>
    </xdr:from>
    <xdr:to>
      <xdr:col>1</xdr:col>
      <xdr:colOff>76200</xdr:colOff>
      <xdr:row>14</xdr:row>
      <xdr:rowOff>200025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38150" y="4781550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14</xdr:row>
      <xdr:rowOff>0</xdr:rowOff>
    </xdr:from>
    <xdr:to>
      <xdr:col>1</xdr:col>
      <xdr:colOff>76200</xdr:colOff>
      <xdr:row>14</xdr:row>
      <xdr:rowOff>200025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38150" y="4781550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14</xdr:row>
      <xdr:rowOff>0</xdr:rowOff>
    </xdr:from>
    <xdr:to>
      <xdr:col>1</xdr:col>
      <xdr:colOff>76200</xdr:colOff>
      <xdr:row>14</xdr:row>
      <xdr:rowOff>209550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38150" y="4781550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14</xdr:row>
      <xdr:rowOff>0</xdr:rowOff>
    </xdr:from>
    <xdr:to>
      <xdr:col>1</xdr:col>
      <xdr:colOff>76200</xdr:colOff>
      <xdr:row>14</xdr:row>
      <xdr:rowOff>209550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438150" y="4781550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14</xdr:row>
      <xdr:rowOff>0</xdr:rowOff>
    </xdr:from>
    <xdr:to>
      <xdr:col>1</xdr:col>
      <xdr:colOff>123825</xdr:colOff>
      <xdr:row>14</xdr:row>
      <xdr:rowOff>238125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47675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14</xdr:row>
      <xdr:rowOff>0</xdr:rowOff>
    </xdr:from>
    <xdr:to>
      <xdr:col>1</xdr:col>
      <xdr:colOff>114300</xdr:colOff>
      <xdr:row>14</xdr:row>
      <xdr:rowOff>238125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438150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14</xdr:row>
      <xdr:rowOff>0</xdr:rowOff>
    </xdr:from>
    <xdr:to>
      <xdr:col>1</xdr:col>
      <xdr:colOff>76200</xdr:colOff>
      <xdr:row>14</xdr:row>
      <xdr:rowOff>200025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38150" y="4781550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14</xdr:row>
      <xdr:rowOff>0</xdr:rowOff>
    </xdr:from>
    <xdr:to>
      <xdr:col>1</xdr:col>
      <xdr:colOff>76200</xdr:colOff>
      <xdr:row>14</xdr:row>
      <xdr:rowOff>200025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38150" y="4781550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14</xdr:row>
      <xdr:rowOff>0</xdr:rowOff>
    </xdr:from>
    <xdr:to>
      <xdr:col>1</xdr:col>
      <xdr:colOff>76200</xdr:colOff>
      <xdr:row>14</xdr:row>
      <xdr:rowOff>200025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38150" y="4781550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14</xdr:row>
      <xdr:rowOff>0</xdr:rowOff>
    </xdr:from>
    <xdr:to>
      <xdr:col>1</xdr:col>
      <xdr:colOff>76200</xdr:colOff>
      <xdr:row>14</xdr:row>
      <xdr:rowOff>200025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438150" y="4781550"/>
          <a:ext cx="247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14</xdr:row>
      <xdr:rowOff>0</xdr:rowOff>
    </xdr:from>
    <xdr:to>
      <xdr:col>1</xdr:col>
      <xdr:colOff>114300</xdr:colOff>
      <xdr:row>14</xdr:row>
      <xdr:rowOff>219075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38150" y="4781550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14</xdr:row>
      <xdr:rowOff>0</xdr:rowOff>
    </xdr:from>
    <xdr:to>
      <xdr:col>1</xdr:col>
      <xdr:colOff>114300</xdr:colOff>
      <xdr:row>14</xdr:row>
      <xdr:rowOff>219075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438150" y="4781550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14</xdr:row>
      <xdr:rowOff>0</xdr:rowOff>
    </xdr:from>
    <xdr:ext cx="285750" cy="228600"/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47675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62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70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76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80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82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14</xdr:row>
      <xdr:rowOff>0</xdr:rowOff>
    </xdr:from>
    <xdr:ext cx="285750" cy="228600"/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447675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14</xdr:row>
      <xdr:rowOff>0</xdr:rowOff>
    </xdr:from>
    <xdr:ext cx="285750" cy="228600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447675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16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18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22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26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28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30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34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36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29</xdr:row>
      <xdr:rowOff>0</xdr:rowOff>
    </xdr:from>
    <xdr:ext cx="247650" cy="209550"/>
    <xdr:sp macro="" textlink="">
      <xdr:nvSpPr>
        <xdr:cNvPr id="140" name="Text Box 2"/>
        <xdr:cNvSpPr txBox="1">
          <a:spLocks noChangeArrowheads="1"/>
        </xdr:cNvSpPr>
      </xdr:nvSpPr>
      <xdr:spPr bwMode="auto">
        <a:xfrm>
          <a:off x="447675" y="6305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42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0025"/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438150" y="4781550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0025"/>
    <xdr:sp macro="" textlink="">
      <xdr:nvSpPr>
        <xdr:cNvPr id="144" name="Text Box 2"/>
        <xdr:cNvSpPr txBox="1">
          <a:spLocks noChangeArrowheads="1"/>
        </xdr:cNvSpPr>
      </xdr:nvSpPr>
      <xdr:spPr bwMode="auto">
        <a:xfrm>
          <a:off x="438150" y="4781550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85750" cy="228600"/>
    <xdr:sp macro="" textlink="">
      <xdr:nvSpPr>
        <xdr:cNvPr id="145" name="Text Box 2"/>
        <xdr:cNvSpPr txBox="1">
          <a:spLocks noChangeArrowheads="1"/>
        </xdr:cNvSpPr>
      </xdr:nvSpPr>
      <xdr:spPr bwMode="auto">
        <a:xfrm>
          <a:off x="438150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85750" cy="209550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438150" y="4781550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85750" cy="209550"/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438150" y="4781550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14</xdr:row>
      <xdr:rowOff>0</xdr:rowOff>
    </xdr:from>
    <xdr:ext cx="285750" cy="228600"/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447675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52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54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58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60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62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64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66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70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72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76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14</xdr:row>
      <xdr:rowOff>0</xdr:rowOff>
    </xdr:from>
    <xdr:ext cx="285750" cy="228600"/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447675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87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91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197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199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03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05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14</xdr:row>
      <xdr:rowOff>0</xdr:rowOff>
    </xdr:from>
    <xdr:ext cx="285750" cy="228600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447675" y="47815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08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10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12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14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16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18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20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24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26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30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28600"/>
    <xdr:sp macro="" textlink="">
      <xdr:nvSpPr>
        <xdr:cNvPr id="232" name="Text Box 2"/>
        <xdr:cNvSpPr txBox="1">
          <a:spLocks noChangeArrowheads="1"/>
        </xdr:cNvSpPr>
      </xdr:nvSpPr>
      <xdr:spPr bwMode="auto">
        <a:xfrm>
          <a:off x="438150" y="47815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14</xdr:row>
      <xdr:rowOff>0</xdr:rowOff>
    </xdr:from>
    <xdr:ext cx="247650" cy="209550"/>
    <xdr:sp macro="" textlink="">
      <xdr:nvSpPr>
        <xdr:cNvPr id="234" name="Text Box 2"/>
        <xdr:cNvSpPr txBox="1">
          <a:spLocks noChangeArrowheads="1"/>
        </xdr:cNvSpPr>
      </xdr:nvSpPr>
      <xdr:spPr bwMode="auto">
        <a:xfrm>
          <a:off x="438150" y="47815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13</xdr:row>
      <xdr:rowOff>0</xdr:rowOff>
    </xdr:from>
    <xdr:ext cx="247650" cy="22860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8150" y="34956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247650" cy="2286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8150" y="3495675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952500</xdr:colOff>
      <xdr:row>19</xdr:row>
      <xdr:rowOff>0</xdr:rowOff>
    </xdr:from>
    <xdr:ext cx="209550" cy="171450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448175" y="48958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09550" cy="171450"/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38150" y="48958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09550" cy="180975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38150" y="48958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09550" cy="180975"/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38150" y="48958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438150</xdr:colOff>
      <xdr:row>19</xdr:row>
      <xdr:rowOff>0</xdr:rowOff>
    </xdr:from>
    <xdr:to>
      <xdr:col>1</xdr:col>
      <xdr:colOff>47625</xdr:colOff>
      <xdr:row>23</xdr:row>
      <xdr:rowOff>9525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38150" y="48958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47625</xdr:colOff>
      <xdr:row>23</xdr:row>
      <xdr:rowOff>9525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438150" y="48958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47625</xdr:colOff>
      <xdr:row>23</xdr:row>
      <xdr:rowOff>19050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38150" y="4895850"/>
          <a:ext cx="2095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47625</xdr:colOff>
      <xdr:row>23</xdr:row>
      <xdr:rowOff>19050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438150" y="4895850"/>
          <a:ext cx="2095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19</xdr:row>
      <xdr:rowOff>0</xdr:rowOff>
    </xdr:from>
    <xdr:to>
      <xdr:col>1</xdr:col>
      <xdr:colOff>95250</xdr:colOff>
      <xdr:row>23</xdr:row>
      <xdr:rowOff>47625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47675" y="4895850"/>
          <a:ext cx="2476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85725</xdr:colOff>
      <xdr:row>23</xdr:row>
      <xdr:rowOff>47625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38150" y="4895850"/>
          <a:ext cx="2476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47625</xdr:colOff>
      <xdr:row>23</xdr:row>
      <xdr:rowOff>9525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38150" y="48958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47625</xdr:colOff>
      <xdr:row>23</xdr:row>
      <xdr:rowOff>9525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438150" y="48958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47625</xdr:colOff>
      <xdr:row>23</xdr:row>
      <xdr:rowOff>9525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38150" y="48958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47625</xdr:colOff>
      <xdr:row>23</xdr:row>
      <xdr:rowOff>9525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438150" y="48958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85725</xdr:colOff>
      <xdr:row>23</xdr:row>
      <xdr:rowOff>28575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38150" y="4895850"/>
          <a:ext cx="2476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85725</xdr:colOff>
      <xdr:row>23</xdr:row>
      <xdr:rowOff>28575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38150" y="4895850"/>
          <a:ext cx="2476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19</xdr:row>
      <xdr:rowOff>0</xdr:rowOff>
    </xdr:from>
    <xdr:ext cx="285750" cy="228600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447675" y="48958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52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62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70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76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19</xdr:row>
      <xdr:rowOff>0</xdr:rowOff>
    </xdr:from>
    <xdr:ext cx="285750" cy="228600"/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447675" y="48958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19</xdr:row>
      <xdr:rowOff>0</xdr:rowOff>
    </xdr:from>
    <xdr:ext cx="285750" cy="228600"/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447675" y="48958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10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12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16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18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22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26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28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30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34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22</xdr:row>
      <xdr:rowOff>0</xdr:rowOff>
    </xdr:from>
    <xdr:ext cx="247650" cy="209550"/>
    <xdr:sp macro="" textlink="">
      <xdr:nvSpPr>
        <xdr:cNvPr id="136" name="Text Box 2"/>
        <xdr:cNvSpPr txBox="1">
          <a:spLocks noChangeArrowheads="1"/>
        </xdr:cNvSpPr>
      </xdr:nvSpPr>
      <xdr:spPr bwMode="auto">
        <a:xfrm>
          <a:off x="447675" y="651510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0025"/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438150" y="4895850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0025"/>
    <xdr:sp macro="" textlink="">
      <xdr:nvSpPr>
        <xdr:cNvPr id="140" name="Text Box 2"/>
        <xdr:cNvSpPr txBox="1">
          <a:spLocks noChangeArrowheads="1"/>
        </xdr:cNvSpPr>
      </xdr:nvSpPr>
      <xdr:spPr bwMode="auto">
        <a:xfrm>
          <a:off x="438150" y="4895850"/>
          <a:ext cx="247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85750" cy="228600"/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438150" y="48958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85750" cy="209550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438150" y="4895850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85750" cy="209550"/>
    <xdr:sp macro="" textlink="">
      <xdr:nvSpPr>
        <xdr:cNvPr id="143" name="Text Box 2"/>
        <xdr:cNvSpPr txBox="1">
          <a:spLocks noChangeArrowheads="1"/>
        </xdr:cNvSpPr>
      </xdr:nvSpPr>
      <xdr:spPr bwMode="auto">
        <a:xfrm>
          <a:off x="438150" y="4895850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19</xdr:row>
      <xdr:rowOff>0</xdr:rowOff>
    </xdr:from>
    <xdr:ext cx="285750" cy="228600"/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447675" y="48958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46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48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52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54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58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60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62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64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66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70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72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19</xdr:row>
      <xdr:rowOff>0</xdr:rowOff>
    </xdr:from>
    <xdr:ext cx="285750" cy="228600"/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447675" y="48958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75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87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91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197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199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447675</xdr:colOff>
      <xdr:row>19</xdr:row>
      <xdr:rowOff>0</xdr:rowOff>
    </xdr:from>
    <xdr:ext cx="285750" cy="228600"/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447675" y="4895850"/>
          <a:ext cx="2857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04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06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08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10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12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14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16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18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20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24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26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28600"/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438150" y="48958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247650" cy="209550"/>
    <xdr:sp macro="" textlink="">
      <xdr:nvSpPr>
        <xdr:cNvPr id="230" name="Text Box 2"/>
        <xdr:cNvSpPr txBox="1">
          <a:spLocks noChangeArrowheads="1"/>
        </xdr:cNvSpPr>
      </xdr:nvSpPr>
      <xdr:spPr bwMode="auto">
        <a:xfrm>
          <a:off x="438150" y="48958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zoomScaleNormal="100" workbookViewId="0">
      <selection activeCell="A9" sqref="A9:E9"/>
    </sheetView>
  </sheetViews>
  <sheetFormatPr defaultColWidth="9.140625" defaultRowHeight="15.75" x14ac:dyDescent="0.25"/>
  <cols>
    <col min="1" max="1" width="9.140625" style="1"/>
    <col min="2" max="2" width="34.85546875" style="1" customWidth="1"/>
    <col min="3" max="3" width="22.28515625" style="1" customWidth="1"/>
    <col min="4" max="4" width="10.85546875" style="1" customWidth="1"/>
    <col min="5" max="5" width="14.85546875" style="7" customWidth="1"/>
    <col min="6" max="16384" width="9.140625" style="1"/>
  </cols>
  <sheetData>
    <row r="1" spans="1:5" x14ac:dyDescent="0.25">
      <c r="D1" s="41" t="s">
        <v>0</v>
      </c>
      <c r="E1" s="41"/>
    </row>
    <row r="2" spans="1:5" x14ac:dyDescent="0.25">
      <c r="C2" s="41" t="s">
        <v>105</v>
      </c>
      <c r="D2" s="41"/>
      <c r="E2" s="41"/>
    </row>
    <row r="4" spans="1:5" x14ac:dyDescent="0.25">
      <c r="A4" s="42" t="s">
        <v>1</v>
      </c>
      <c r="B4" s="42"/>
    </row>
    <row r="6" spans="1:5" s="7" customFormat="1" x14ac:dyDescent="0.25">
      <c r="A6" s="43" t="s">
        <v>44</v>
      </c>
      <c r="B6" s="43"/>
      <c r="C6" s="43"/>
      <c r="D6" s="43"/>
      <c r="E6" s="43"/>
    </row>
    <row r="7" spans="1:5" x14ac:dyDescent="0.25">
      <c r="A7" s="40" t="s">
        <v>45</v>
      </c>
      <c r="B7" s="40"/>
      <c r="C7" s="40"/>
      <c r="D7" s="40"/>
      <c r="E7" s="40"/>
    </row>
    <row r="9" spans="1:5" ht="63" customHeight="1" x14ac:dyDescent="0.25">
      <c r="A9" s="40" t="s">
        <v>2</v>
      </c>
      <c r="B9" s="40"/>
      <c r="C9" s="40"/>
      <c r="D9" s="40"/>
      <c r="E9" s="40"/>
    </row>
    <row r="11" spans="1:5" s="7" customFormat="1" x14ac:dyDescent="0.25">
      <c r="A11" s="44" t="s">
        <v>102</v>
      </c>
      <c r="B11" s="44"/>
      <c r="C11" s="44"/>
      <c r="D11" s="44"/>
      <c r="E11" s="44"/>
    </row>
    <row r="13" spans="1:5" ht="30" customHeight="1" x14ac:dyDescent="0.25">
      <c r="A13" s="40" t="s">
        <v>46</v>
      </c>
      <c r="B13" s="40"/>
      <c r="C13" s="40"/>
      <c r="D13" s="40"/>
      <c r="E13" s="40"/>
    </row>
    <row r="15" spans="1:5" s="11" customFormat="1" ht="35.25" customHeight="1" x14ac:dyDescent="0.25">
      <c r="A15" s="29" t="s">
        <v>4</v>
      </c>
      <c r="B15" s="29" t="s">
        <v>5</v>
      </c>
      <c r="C15" s="30" t="s">
        <v>3</v>
      </c>
      <c r="D15" s="29" t="s">
        <v>6</v>
      </c>
      <c r="E15" s="31" t="s">
        <v>7</v>
      </c>
    </row>
    <row r="16" spans="1:5" x14ac:dyDescent="0.25">
      <c r="A16" s="29">
        <v>1</v>
      </c>
      <c r="B16" s="8" t="s">
        <v>19</v>
      </c>
      <c r="C16" s="9" t="s">
        <v>36</v>
      </c>
      <c r="D16" s="10" t="s">
        <v>8</v>
      </c>
      <c r="E16" s="33">
        <v>6</v>
      </c>
    </row>
    <row r="17" spans="1:5" x14ac:dyDescent="0.25">
      <c r="A17" s="29">
        <v>2</v>
      </c>
      <c r="B17" s="8" t="s">
        <v>85</v>
      </c>
      <c r="C17" s="9" t="s">
        <v>38</v>
      </c>
      <c r="D17" s="10" t="s">
        <v>8</v>
      </c>
      <c r="E17" s="33">
        <v>2</v>
      </c>
    </row>
    <row r="18" spans="1:5" x14ac:dyDescent="0.25">
      <c r="A18" s="29">
        <v>3</v>
      </c>
      <c r="B18" s="8" t="s">
        <v>77</v>
      </c>
      <c r="C18" s="9" t="s">
        <v>38</v>
      </c>
      <c r="D18" s="10" t="s">
        <v>8</v>
      </c>
      <c r="E18" s="33">
        <v>25</v>
      </c>
    </row>
    <row r="19" spans="1:5" x14ac:dyDescent="0.25">
      <c r="A19" s="29">
        <v>4</v>
      </c>
      <c r="B19" s="8" t="s">
        <v>78</v>
      </c>
      <c r="C19" s="9" t="s">
        <v>38</v>
      </c>
      <c r="D19" s="10" t="s">
        <v>8</v>
      </c>
      <c r="E19" s="33">
        <v>6</v>
      </c>
    </row>
    <row r="20" spans="1:5" x14ac:dyDescent="0.25">
      <c r="A20" s="29">
        <v>5</v>
      </c>
      <c r="B20" s="8" t="s">
        <v>79</v>
      </c>
      <c r="C20" s="9" t="s">
        <v>38</v>
      </c>
      <c r="D20" s="10" t="s">
        <v>8</v>
      </c>
      <c r="E20" s="33">
        <v>20</v>
      </c>
    </row>
    <row r="21" spans="1:5" x14ac:dyDescent="0.25">
      <c r="A21" s="29">
        <v>6</v>
      </c>
      <c r="B21" s="8" t="s">
        <v>11</v>
      </c>
      <c r="C21" s="9" t="s">
        <v>36</v>
      </c>
      <c r="D21" s="10" t="s">
        <v>8</v>
      </c>
      <c r="E21" s="33">
        <v>18</v>
      </c>
    </row>
    <row r="22" spans="1:5" s="7" customFormat="1" x14ac:dyDescent="0.25">
      <c r="A22" s="29">
        <v>7</v>
      </c>
      <c r="B22" s="8" t="s">
        <v>12</v>
      </c>
      <c r="C22" s="9" t="s">
        <v>36</v>
      </c>
      <c r="D22" s="10" t="s">
        <v>8</v>
      </c>
      <c r="E22" s="33">
        <v>76</v>
      </c>
    </row>
    <row r="23" spans="1:5" x14ac:dyDescent="0.25">
      <c r="A23" s="29">
        <v>8</v>
      </c>
      <c r="B23" s="8" t="s">
        <v>13</v>
      </c>
      <c r="C23" s="9" t="s">
        <v>36</v>
      </c>
      <c r="D23" s="10" t="s">
        <v>8</v>
      </c>
      <c r="E23" s="33">
        <v>17</v>
      </c>
    </row>
    <row r="24" spans="1:5" x14ac:dyDescent="0.25">
      <c r="A24" s="29">
        <v>9</v>
      </c>
      <c r="B24" s="8" t="s">
        <v>81</v>
      </c>
      <c r="C24" s="9" t="s">
        <v>38</v>
      </c>
      <c r="D24" s="10" t="s">
        <v>8</v>
      </c>
      <c r="E24" s="33">
        <v>30</v>
      </c>
    </row>
    <row r="25" spans="1:5" x14ac:dyDescent="0.25">
      <c r="A25" s="29">
        <v>10</v>
      </c>
      <c r="B25" s="8" t="s">
        <v>30</v>
      </c>
      <c r="C25" s="9" t="s">
        <v>38</v>
      </c>
      <c r="D25" s="10" t="s">
        <v>8</v>
      </c>
      <c r="E25" s="33">
        <v>12</v>
      </c>
    </row>
    <row r="26" spans="1:5" x14ac:dyDescent="0.25">
      <c r="A26" s="29">
        <v>11</v>
      </c>
      <c r="B26" s="8" t="s">
        <v>14</v>
      </c>
      <c r="C26" s="9" t="s">
        <v>36</v>
      </c>
      <c r="D26" s="10" t="s">
        <v>8</v>
      </c>
      <c r="E26" s="33">
        <v>20</v>
      </c>
    </row>
    <row r="27" spans="1:5" x14ac:dyDescent="0.25">
      <c r="A27" s="29">
        <v>12</v>
      </c>
      <c r="B27" s="8" t="s">
        <v>10</v>
      </c>
      <c r="C27" s="9" t="s">
        <v>36</v>
      </c>
      <c r="D27" s="10" t="s">
        <v>8</v>
      </c>
      <c r="E27" s="33">
        <v>50</v>
      </c>
    </row>
    <row r="28" spans="1:5" x14ac:dyDescent="0.25">
      <c r="A28" s="29">
        <v>13</v>
      </c>
      <c r="B28" s="8" t="s">
        <v>15</v>
      </c>
      <c r="C28" s="9" t="s">
        <v>36</v>
      </c>
      <c r="D28" s="10" t="s">
        <v>8</v>
      </c>
      <c r="E28" s="33">
        <v>2</v>
      </c>
    </row>
    <row r="29" spans="1:5" x14ac:dyDescent="0.25">
      <c r="A29" s="29">
        <v>14</v>
      </c>
      <c r="B29" s="8" t="s">
        <v>82</v>
      </c>
      <c r="C29" s="9" t="s">
        <v>38</v>
      </c>
      <c r="D29" s="10" t="s">
        <v>8</v>
      </c>
      <c r="E29" s="33">
        <v>6</v>
      </c>
    </row>
    <row r="30" spans="1:5" s="7" customFormat="1" x14ac:dyDescent="0.25">
      <c r="A30" s="29">
        <v>15</v>
      </c>
      <c r="B30" s="8" t="s">
        <v>84</v>
      </c>
      <c r="C30" s="9" t="s">
        <v>38</v>
      </c>
      <c r="D30" s="10" t="s">
        <v>8</v>
      </c>
      <c r="E30" s="33">
        <v>86</v>
      </c>
    </row>
    <row r="31" spans="1:5" s="7" customFormat="1" x14ac:dyDescent="0.25">
      <c r="A31" s="29">
        <v>16</v>
      </c>
      <c r="B31" s="8" t="s">
        <v>83</v>
      </c>
      <c r="C31" s="9" t="s">
        <v>36</v>
      </c>
      <c r="D31" s="10" t="s">
        <v>8</v>
      </c>
      <c r="E31" s="33">
        <v>10</v>
      </c>
    </row>
    <row r="32" spans="1:5" x14ac:dyDescent="0.25">
      <c r="A32" s="29">
        <v>17</v>
      </c>
      <c r="B32" s="8" t="s">
        <v>26</v>
      </c>
      <c r="C32" s="9" t="s">
        <v>36</v>
      </c>
      <c r="D32" s="10" t="s">
        <v>8</v>
      </c>
      <c r="E32" s="33">
        <v>3</v>
      </c>
    </row>
    <row r="33" spans="1:5" x14ac:dyDescent="0.25">
      <c r="A33" s="29">
        <v>18</v>
      </c>
      <c r="B33" s="8" t="s">
        <v>80</v>
      </c>
      <c r="C33" s="9" t="s">
        <v>38</v>
      </c>
      <c r="D33" s="10" t="s">
        <v>8</v>
      </c>
      <c r="E33" s="33">
        <v>17</v>
      </c>
    </row>
    <row r="34" spans="1:5" x14ac:dyDescent="0.25">
      <c r="A34" s="29">
        <v>19</v>
      </c>
      <c r="B34" s="8" t="s">
        <v>17</v>
      </c>
      <c r="C34" s="9" t="s">
        <v>36</v>
      </c>
      <c r="D34" s="10" t="s">
        <v>8</v>
      </c>
      <c r="E34" s="33">
        <v>20</v>
      </c>
    </row>
    <row r="35" spans="1:5" x14ac:dyDescent="0.25">
      <c r="A35" s="29">
        <v>20</v>
      </c>
      <c r="B35" s="8" t="s">
        <v>18</v>
      </c>
      <c r="C35" s="9" t="s">
        <v>36</v>
      </c>
      <c r="D35" s="10" t="s">
        <v>8</v>
      </c>
      <c r="E35" s="33">
        <v>2</v>
      </c>
    </row>
    <row r="36" spans="1:5" x14ac:dyDescent="0.25">
      <c r="A36" s="29">
        <v>21</v>
      </c>
      <c r="B36" s="8" t="s">
        <v>16</v>
      </c>
      <c r="C36" s="9" t="s">
        <v>36</v>
      </c>
      <c r="D36" s="10" t="s">
        <v>8</v>
      </c>
      <c r="E36" s="33">
        <v>1</v>
      </c>
    </row>
    <row r="37" spans="1:5" s="7" customFormat="1" x14ac:dyDescent="0.25">
      <c r="A37" s="29">
        <v>22</v>
      </c>
      <c r="B37" s="8" t="s">
        <v>86</v>
      </c>
      <c r="C37" s="9" t="s">
        <v>41</v>
      </c>
      <c r="D37" s="10" t="s">
        <v>8</v>
      </c>
      <c r="E37" s="33">
        <v>14</v>
      </c>
    </row>
    <row r="38" spans="1:5" s="7" customFormat="1" x14ac:dyDescent="0.25">
      <c r="A38" s="29">
        <v>23</v>
      </c>
      <c r="B38" s="8" t="s">
        <v>88</v>
      </c>
      <c r="C38" s="9" t="s">
        <v>41</v>
      </c>
      <c r="D38" s="10" t="s">
        <v>8</v>
      </c>
      <c r="E38" s="33">
        <v>22</v>
      </c>
    </row>
    <row r="39" spans="1:5" s="7" customFormat="1" ht="31.5" x14ac:dyDescent="0.25">
      <c r="A39" s="29">
        <v>24</v>
      </c>
      <c r="B39" s="8" t="s">
        <v>89</v>
      </c>
      <c r="C39" s="9" t="s">
        <v>41</v>
      </c>
      <c r="D39" s="10" t="s">
        <v>8</v>
      </c>
      <c r="E39" s="33">
        <v>34</v>
      </c>
    </row>
    <row r="40" spans="1:5" x14ac:dyDescent="0.25">
      <c r="A40" s="29">
        <v>25</v>
      </c>
      <c r="B40" s="8" t="s">
        <v>20</v>
      </c>
      <c r="C40" s="9" t="s">
        <v>37</v>
      </c>
      <c r="D40" s="10" t="s">
        <v>8</v>
      </c>
      <c r="E40" s="33">
        <v>22</v>
      </c>
    </row>
    <row r="41" spans="1:5" x14ac:dyDescent="0.25">
      <c r="A41" s="29">
        <v>26</v>
      </c>
      <c r="B41" s="8" t="s">
        <v>21</v>
      </c>
      <c r="C41" s="9" t="s">
        <v>37</v>
      </c>
      <c r="D41" s="10" t="s">
        <v>8</v>
      </c>
      <c r="E41" s="33">
        <v>14</v>
      </c>
    </row>
    <row r="42" spans="1:5" x14ac:dyDescent="0.25">
      <c r="A42" s="29">
        <v>27</v>
      </c>
      <c r="B42" s="8" t="s">
        <v>101</v>
      </c>
      <c r="C42" s="9" t="s">
        <v>41</v>
      </c>
      <c r="D42" s="10" t="s">
        <v>8</v>
      </c>
      <c r="E42" s="33">
        <v>44</v>
      </c>
    </row>
    <row r="43" spans="1:5" x14ac:dyDescent="0.25">
      <c r="A43" s="29">
        <v>28</v>
      </c>
      <c r="B43" s="8" t="s">
        <v>22</v>
      </c>
      <c r="C43" s="9" t="s">
        <v>37</v>
      </c>
      <c r="D43" s="10" t="s">
        <v>8</v>
      </c>
      <c r="E43" s="33">
        <v>30</v>
      </c>
    </row>
    <row r="44" spans="1:5" x14ac:dyDescent="0.25">
      <c r="A44" s="29">
        <v>29</v>
      </c>
      <c r="B44" s="8" t="s">
        <v>90</v>
      </c>
      <c r="C44" s="9" t="s">
        <v>42</v>
      </c>
      <c r="D44" s="10" t="s">
        <v>8</v>
      </c>
      <c r="E44" s="33">
        <v>14</v>
      </c>
    </row>
    <row r="45" spans="1:5" x14ac:dyDescent="0.25">
      <c r="A45" s="29">
        <v>30</v>
      </c>
      <c r="B45" s="8" t="s">
        <v>75</v>
      </c>
      <c r="C45" s="9" t="s">
        <v>41</v>
      </c>
      <c r="D45" s="10" t="s">
        <v>8</v>
      </c>
      <c r="E45" s="33">
        <v>10</v>
      </c>
    </row>
    <row r="46" spans="1:5" x14ac:dyDescent="0.25">
      <c r="A46" s="29">
        <v>31</v>
      </c>
      <c r="B46" s="8" t="s">
        <v>91</v>
      </c>
      <c r="C46" s="9" t="s">
        <v>41</v>
      </c>
      <c r="D46" s="10" t="s">
        <v>8</v>
      </c>
      <c r="E46" s="33">
        <v>4</v>
      </c>
    </row>
    <row r="47" spans="1:5" ht="47.25" x14ac:dyDescent="0.25">
      <c r="A47" s="29">
        <v>32</v>
      </c>
      <c r="B47" s="8" t="s">
        <v>94</v>
      </c>
      <c r="C47" s="9" t="s">
        <v>41</v>
      </c>
      <c r="D47" s="10" t="s">
        <v>9</v>
      </c>
      <c r="E47" s="33">
        <v>1</v>
      </c>
    </row>
    <row r="48" spans="1:5" s="7" customFormat="1" ht="42.75" customHeight="1" x14ac:dyDescent="0.25">
      <c r="A48" s="29">
        <v>33</v>
      </c>
      <c r="B48" s="8" t="s">
        <v>92</v>
      </c>
      <c r="C48" s="9" t="s">
        <v>37</v>
      </c>
      <c r="D48" s="10" t="s">
        <v>9</v>
      </c>
      <c r="E48" s="33">
        <v>7</v>
      </c>
    </row>
    <row r="49" spans="1:5" s="7" customFormat="1" ht="47.25" x14ac:dyDescent="0.25">
      <c r="A49" s="29">
        <v>34</v>
      </c>
      <c r="B49" s="8" t="s">
        <v>93</v>
      </c>
      <c r="C49" s="9" t="s">
        <v>37</v>
      </c>
      <c r="D49" s="10" t="s">
        <v>9</v>
      </c>
      <c r="E49" s="33">
        <v>3</v>
      </c>
    </row>
    <row r="50" spans="1:5" s="7" customFormat="1" x14ac:dyDescent="0.25">
      <c r="A50" s="29">
        <v>35</v>
      </c>
      <c r="B50" s="8" t="s">
        <v>76</v>
      </c>
      <c r="C50" s="9" t="s">
        <v>41</v>
      </c>
      <c r="D50" s="10" t="s">
        <v>8</v>
      </c>
      <c r="E50" s="33">
        <v>4</v>
      </c>
    </row>
    <row r="51" spans="1:5" x14ac:dyDescent="0.25">
      <c r="A51" s="29">
        <v>36</v>
      </c>
      <c r="B51" s="8" t="s">
        <v>24</v>
      </c>
      <c r="C51" s="9" t="s">
        <v>37</v>
      </c>
      <c r="D51" s="10" t="s">
        <v>8</v>
      </c>
      <c r="E51" s="33">
        <v>6</v>
      </c>
    </row>
    <row r="52" spans="1:5" x14ac:dyDescent="0.25">
      <c r="A52" s="29">
        <v>37</v>
      </c>
      <c r="B52" s="8" t="s">
        <v>87</v>
      </c>
      <c r="C52" s="9" t="s">
        <v>37</v>
      </c>
      <c r="D52" s="10" t="s">
        <v>8</v>
      </c>
      <c r="E52" s="33">
        <v>6</v>
      </c>
    </row>
    <row r="53" spans="1:5" s="7" customFormat="1" x14ac:dyDescent="0.25">
      <c r="A53" s="29">
        <v>38</v>
      </c>
      <c r="B53" s="8" t="s">
        <v>23</v>
      </c>
      <c r="C53" s="9" t="s">
        <v>37</v>
      </c>
      <c r="D53" s="10" t="s">
        <v>8</v>
      </c>
      <c r="E53" s="33">
        <v>12</v>
      </c>
    </row>
    <row r="54" spans="1:5" s="7" customFormat="1" ht="31.5" x14ac:dyDescent="0.25">
      <c r="A54" s="29">
        <v>39</v>
      </c>
      <c r="B54" s="8" t="s">
        <v>100</v>
      </c>
      <c r="C54" s="9" t="s">
        <v>41</v>
      </c>
      <c r="D54" s="10" t="s">
        <v>8</v>
      </c>
      <c r="E54" s="33">
        <v>4</v>
      </c>
    </row>
    <row r="55" spans="1:5" x14ac:dyDescent="0.25">
      <c r="A55" s="29">
        <v>40</v>
      </c>
      <c r="B55" s="8" t="s">
        <v>97</v>
      </c>
      <c r="C55" s="9" t="s">
        <v>39</v>
      </c>
      <c r="D55" s="10" t="s">
        <v>8</v>
      </c>
      <c r="E55" s="33">
        <v>12</v>
      </c>
    </row>
    <row r="56" spans="1:5" x14ac:dyDescent="0.25">
      <c r="A56" s="29">
        <v>41</v>
      </c>
      <c r="B56" s="8" t="s">
        <v>96</v>
      </c>
      <c r="C56" s="9" t="s">
        <v>40</v>
      </c>
      <c r="D56" s="10" t="s">
        <v>8</v>
      </c>
      <c r="E56" s="33">
        <v>10</v>
      </c>
    </row>
    <row r="57" spans="1:5" x14ac:dyDescent="0.25">
      <c r="A57" s="29">
        <v>42</v>
      </c>
      <c r="B57" s="8" t="s">
        <v>43</v>
      </c>
      <c r="C57" s="9" t="s">
        <v>40</v>
      </c>
      <c r="D57" s="10" t="s">
        <v>8</v>
      </c>
      <c r="E57" s="33">
        <v>12</v>
      </c>
    </row>
    <row r="58" spans="1:5" ht="31.5" x14ac:dyDescent="0.25">
      <c r="A58" s="29">
        <v>43</v>
      </c>
      <c r="B58" s="8" t="s">
        <v>98</v>
      </c>
      <c r="C58" s="9" t="s">
        <v>39</v>
      </c>
      <c r="D58" s="10" t="s">
        <v>8</v>
      </c>
      <c r="E58" s="33">
        <v>10</v>
      </c>
    </row>
    <row r="59" spans="1:5" x14ac:dyDescent="0.25">
      <c r="A59" s="29">
        <v>44</v>
      </c>
      <c r="B59" s="8" t="s">
        <v>99</v>
      </c>
      <c r="C59" s="9" t="s">
        <v>39</v>
      </c>
      <c r="D59" s="10" t="s">
        <v>8</v>
      </c>
      <c r="E59" s="33">
        <v>7</v>
      </c>
    </row>
    <row r="60" spans="1:5" x14ac:dyDescent="0.25">
      <c r="A60" s="29">
        <v>45</v>
      </c>
      <c r="B60" s="8" t="s">
        <v>95</v>
      </c>
      <c r="C60" s="9" t="s">
        <v>39</v>
      </c>
      <c r="D60" s="10" t="s">
        <v>8</v>
      </c>
      <c r="E60" s="33">
        <v>3</v>
      </c>
    </row>
    <row r="61" spans="1:5" x14ac:dyDescent="0.25">
      <c r="A61" s="39" t="s">
        <v>25</v>
      </c>
      <c r="B61" s="39"/>
      <c r="C61" s="39"/>
      <c r="D61" s="39"/>
      <c r="E61" s="38">
        <f>SUM(E16:E60)</f>
        <v>734</v>
      </c>
    </row>
  </sheetData>
  <mergeCells count="9">
    <mergeCell ref="A61:D61"/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zoomScaleNormal="100" zoomScaleSheetLayoutView="100" workbookViewId="0">
      <selection activeCell="D2" sqref="D2:F2"/>
    </sheetView>
  </sheetViews>
  <sheetFormatPr defaultRowHeight="15.75" x14ac:dyDescent="0.25"/>
  <cols>
    <col min="1" max="1" width="8.5703125" style="4" customWidth="1"/>
    <col min="2" max="2" width="36.7109375" style="5" customWidth="1"/>
    <col min="3" max="3" width="16.5703125" style="5" customWidth="1"/>
    <col min="4" max="4" width="10.85546875" style="4" customWidth="1"/>
    <col min="5" max="5" width="8.85546875" style="4" customWidth="1"/>
    <col min="6" max="6" width="13.85546875" style="14" customWidth="1"/>
    <col min="7" max="16384" width="9.140625" style="14"/>
  </cols>
  <sheetData>
    <row r="1" spans="1:6" x14ac:dyDescent="0.25">
      <c r="A1" s="1"/>
      <c r="B1" s="1"/>
      <c r="C1" s="1"/>
      <c r="D1" s="41" t="s">
        <v>0</v>
      </c>
      <c r="E1" s="41"/>
      <c r="F1" s="41"/>
    </row>
    <row r="2" spans="1:6" x14ac:dyDescent="0.25">
      <c r="A2" s="1"/>
      <c r="B2" s="1"/>
      <c r="C2" s="1"/>
      <c r="D2" s="41" t="s">
        <v>106</v>
      </c>
      <c r="E2" s="41"/>
      <c r="F2" s="41"/>
    </row>
    <row r="3" spans="1:6" x14ac:dyDescent="0.25">
      <c r="A3" s="1"/>
      <c r="B3" s="1"/>
      <c r="C3" s="1"/>
      <c r="D3" s="1"/>
      <c r="E3" s="1"/>
    </row>
    <row r="4" spans="1:6" x14ac:dyDescent="0.25">
      <c r="A4" s="1" t="s">
        <v>103</v>
      </c>
      <c r="B4" s="1"/>
      <c r="C4" s="1"/>
      <c r="D4" s="1"/>
      <c r="E4" s="1"/>
    </row>
    <row r="5" spans="1:6" x14ac:dyDescent="0.25">
      <c r="A5" s="1"/>
      <c r="B5" s="1"/>
      <c r="C5" s="1"/>
      <c r="D5" s="1"/>
      <c r="E5" s="1"/>
    </row>
    <row r="6" spans="1:6" x14ac:dyDescent="0.25">
      <c r="A6" s="1" t="s">
        <v>47</v>
      </c>
      <c r="B6" s="1"/>
      <c r="C6" s="1"/>
      <c r="D6" s="1"/>
      <c r="E6" s="1"/>
    </row>
    <row r="7" spans="1:6" s="15" customFormat="1" x14ac:dyDescent="0.25">
      <c r="A7" s="7" t="s">
        <v>48</v>
      </c>
      <c r="B7" s="7"/>
      <c r="C7" s="7"/>
      <c r="D7" s="7"/>
      <c r="E7" s="7"/>
    </row>
    <row r="8" spans="1:6" x14ac:dyDescent="0.25">
      <c r="A8" s="1"/>
      <c r="B8" s="1"/>
      <c r="C8" s="1"/>
      <c r="D8" s="1"/>
      <c r="E8" s="1"/>
    </row>
    <row r="9" spans="1:6" ht="80.25" customHeight="1" x14ac:dyDescent="0.25">
      <c r="A9" s="40" t="s">
        <v>35</v>
      </c>
      <c r="B9" s="40"/>
      <c r="C9" s="40"/>
      <c r="D9" s="40"/>
      <c r="E9" s="40"/>
      <c r="F9" s="40"/>
    </row>
    <row r="10" spans="1:6" x14ac:dyDescent="0.25">
      <c r="A10" s="1"/>
      <c r="B10" s="1"/>
      <c r="C10" s="1"/>
      <c r="D10" s="1"/>
      <c r="E10" s="1"/>
    </row>
    <row r="11" spans="1:6" ht="32.25" customHeight="1" x14ac:dyDescent="0.25">
      <c r="A11" s="44" t="s">
        <v>46</v>
      </c>
      <c r="B11" s="44"/>
      <c r="C11" s="44"/>
      <c r="D11" s="44"/>
      <c r="E11" s="44"/>
      <c r="F11" s="44"/>
    </row>
    <row r="12" spans="1:6" x14ac:dyDescent="0.25">
      <c r="A12" s="2"/>
      <c r="B12" s="1"/>
      <c r="C12" s="1"/>
      <c r="D12" s="2"/>
      <c r="E12" s="2"/>
    </row>
    <row r="13" spans="1:6" ht="31.5" x14ac:dyDescent="0.25">
      <c r="A13" s="29" t="s">
        <v>27</v>
      </c>
      <c r="B13" s="29" t="s">
        <v>5</v>
      </c>
      <c r="C13" s="13" t="s">
        <v>3</v>
      </c>
      <c r="D13" s="29" t="s">
        <v>28</v>
      </c>
      <c r="E13" s="32" t="s">
        <v>7</v>
      </c>
      <c r="F13" s="35" t="s">
        <v>72</v>
      </c>
    </row>
    <row r="14" spans="1:6" ht="24" customHeight="1" x14ac:dyDescent="0.25">
      <c r="A14" s="3">
        <v>1</v>
      </c>
      <c r="B14" s="12" t="s">
        <v>60</v>
      </c>
      <c r="C14" s="13" t="s">
        <v>36</v>
      </c>
      <c r="D14" s="10" t="s">
        <v>8</v>
      </c>
      <c r="E14" s="33">
        <v>10</v>
      </c>
      <c r="F14" s="46" t="s">
        <v>73</v>
      </c>
    </row>
    <row r="15" spans="1:6" ht="24" customHeight="1" x14ac:dyDescent="0.25">
      <c r="A15" s="3">
        <v>2</v>
      </c>
      <c r="B15" s="12" t="s">
        <v>61</v>
      </c>
      <c r="C15" s="13" t="s">
        <v>36</v>
      </c>
      <c r="D15" s="10" t="s">
        <v>8</v>
      </c>
      <c r="E15" s="33">
        <v>4</v>
      </c>
      <c r="F15" s="46"/>
    </row>
    <row r="16" spans="1:6" ht="24" customHeight="1" x14ac:dyDescent="0.25">
      <c r="A16" s="3">
        <v>3</v>
      </c>
      <c r="B16" s="12" t="s">
        <v>64</v>
      </c>
      <c r="C16" s="13" t="s">
        <v>36</v>
      </c>
      <c r="D16" s="10" t="s">
        <v>8</v>
      </c>
      <c r="E16" s="33">
        <v>20</v>
      </c>
      <c r="F16" s="46"/>
    </row>
    <row r="17" spans="1:6" ht="24" customHeight="1" x14ac:dyDescent="0.25">
      <c r="A17" s="3">
        <v>4</v>
      </c>
      <c r="B17" s="12" t="s">
        <v>65</v>
      </c>
      <c r="C17" s="13" t="s">
        <v>36</v>
      </c>
      <c r="D17" s="10" t="s">
        <v>8</v>
      </c>
      <c r="E17" s="33">
        <v>10</v>
      </c>
      <c r="F17" s="46"/>
    </row>
    <row r="18" spans="1:6" ht="30.75" customHeight="1" thickBot="1" x14ac:dyDescent="0.3">
      <c r="A18" s="25">
        <v>5</v>
      </c>
      <c r="B18" s="26" t="s">
        <v>70</v>
      </c>
      <c r="C18" s="27" t="s">
        <v>71</v>
      </c>
      <c r="D18" s="28" t="s">
        <v>8</v>
      </c>
      <c r="E18" s="36">
        <v>9</v>
      </c>
      <c r="F18" s="47"/>
    </row>
    <row r="19" spans="1:6" x14ac:dyDescent="0.25">
      <c r="A19" s="21">
        <v>6</v>
      </c>
      <c r="B19" s="22" t="s">
        <v>29</v>
      </c>
      <c r="C19" s="23" t="s">
        <v>38</v>
      </c>
      <c r="D19" s="24" t="s">
        <v>8</v>
      </c>
      <c r="E19" s="37">
        <v>30</v>
      </c>
      <c r="F19" s="48" t="s">
        <v>74</v>
      </c>
    </row>
    <row r="20" spans="1:6" x14ac:dyDescent="0.25">
      <c r="A20" s="3">
        <v>7</v>
      </c>
      <c r="B20" s="12" t="s">
        <v>63</v>
      </c>
      <c r="C20" s="13" t="s">
        <v>38</v>
      </c>
      <c r="D20" s="10" t="s">
        <v>8</v>
      </c>
      <c r="E20" s="33">
        <v>20</v>
      </c>
      <c r="F20" s="49"/>
    </row>
    <row r="21" spans="1:6" x14ac:dyDescent="0.25">
      <c r="A21" s="3">
        <v>8</v>
      </c>
      <c r="B21" s="12" t="s">
        <v>62</v>
      </c>
      <c r="C21" s="13" t="s">
        <v>38</v>
      </c>
      <c r="D21" s="10" t="s">
        <v>8</v>
      </c>
      <c r="E21" s="33">
        <v>10</v>
      </c>
      <c r="F21" s="49"/>
    </row>
    <row r="22" spans="1:6" x14ac:dyDescent="0.25">
      <c r="A22" s="3">
        <v>9</v>
      </c>
      <c r="B22" s="12" t="s">
        <v>30</v>
      </c>
      <c r="C22" s="13" t="s">
        <v>36</v>
      </c>
      <c r="D22" s="10" t="s">
        <v>8</v>
      </c>
      <c r="E22" s="33">
        <v>2</v>
      </c>
      <c r="F22" s="49"/>
    </row>
    <row r="23" spans="1:6" x14ac:dyDescent="0.25">
      <c r="A23" s="3">
        <v>10</v>
      </c>
      <c r="B23" s="12" t="s">
        <v>31</v>
      </c>
      <c r="C23" s="13" t="s">
        <v>36</v>
      </c>
      <c r="D23" s="10" t="s">
        <v>8</v>
      </c>
      <c r="E23" s="33">
        <v>18</v>
      </c>
      <c r="F23" s="49"/>
    </row>
    <row r="24" spans="1:6" x14ac:dyDescent="0.25">
      <c r="A24" s="3">
        <v>11</v>
      </c>
      <c r="B24" s="12" t="s">
        <v>32</v>
      </c>
      <c r="C24" s="13" t="s">
        <v>36</v>
      </c>
      <c r="D24" s="10" t="s">
        <v>8</v>
      </c>
      <c r="E24" s="33">
        <v>16</v>
      </c>
      <c r="F24" s="49"/>
    </row>
    <row r="25" spans="1:6" ht="15" customHeight="1" x14ac:dyDescent="0.25">
      <c r="A25" s="3">
        <v>12</v>
      </c>
      <c r="B25" s="12" t="s">
        <v>33</v>
      </c>
      <c r="C25" s="13" t="s">
        <v>36</v>
      </c>
      <c r="D25" s="10" t="s">
        <v>8</v>
      </c>
      <c r="E25" s="33">
        <v>8</v>
      </c>
      <c r="F25" s="49"/>
    </row>
    <row r="26" spans="1:6" x14ac:dyDescent="0.25">
      <c r="A26" s="3">
        <v>13</v>
      </c>
      <c r="B26" s="12" t="s">
        <v>66</v>
      </c>
      <c r="C26" s="13" t="s">
        <v>36</v>
      </c>
      <c r="D26" s="10" t="s">
        <v>8</v>
      </c>
      <c r="E26" s="33">
        <v>10</v>
      </c>
      <c r="F26" s="49"/>
    </row>
    <row r="27" spans="1:6" x14ac:dyDescent="0.25">
      <c r="A27" s="3">
        <v>14</v>
      </c>
      <c r="B27" s="12" t="s">
        <v>69</v>
      </c>
      <c r="C27" s="13" t="s">
        <v>41</v>
      </c>
      <c r="D27" s="10" t="s">
        <v>8</v>
      </c>
      <c r="E27" s="33">
        <v>6</v>
      </c>
      <c r="F27" s="49"/>
    </row>
    <row r="28" spans="1:6" x14ac:dyDescent="0.25">
      <c r="A28" s="3">
        <v>15</v>
      </c>
      <c r="B28" s="12" t="s">
        <v>68</v>
      </c>
      <c r="C28" s="13" t="s">
        <v>41</v>
      </c>
      <c r="D28" s="10" t="s">
        <v>8</v>
      </c>
      <c r="E28" s="33">
        <v>6</v>
      </c>
      <c r="F28" s="49"/>
    </row>
    <row r="29" spans="1:6" x14ac:dyDescent="0.25">
      <c r="A29" s="3">
        <v>16</v>
      </c>
      <c r="B29" s="12" t="s">
        <v>67</v>
      </c>
      <c r="C29" s="13" t="s">
        <v>41</v>
      </c>
      <c r="D29" s="10" t="s">
        <v>8</v>
      </c>
      <c r="E29" s="33">
        <v>6</v>
      </c>
      <c r="F29" s="49"/>
    </row>
    <row r="30" spans="1:6" x14ac:dyDescent="0.25">
      <c r="A30" s="45" t="s">
        <v>34</v>
      </c>
      <c r="B30" s="45"/>
      <c r="C30" s="45"/>
      <c r="D30" s="45"/>
      <c r="E30" s="34">
        <f>SUM(E14:E29)</f>
        <v>185</v>
      </c>
    </row>
  </sheetData>
  <mergeCells count="7">
    <mergeCell ref="A30:D30"/>
    <mergeCell ref="D1:F1"/>
    <mergeCell ref="D2:F2"/>
    <mergeCell ref="A9:F9"/>
    <mergeCell ref="A11:F11"/>
    <mergeCell ref="F14:F18"/>
    <mergeCell ref="F19:F29"/>
  </mergeCells>
  <pageMargins left="0.7" right="0.7" top="0.75" bottom="0.75" header="0.3" footer="0.3"/>
  <pageSetup paperSize="9" scale="9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Normal="100" workbookViewId="0">
      <selection activeCell="C2" sqref="C2:E2"/>
    </sheetView>
  </sheetViews>
  <sheetFormatPr defaultRowHeight="15.75" x14ac:dyDescent="0.25"/>
  <cols>
    <col min="1" max="1" width="9" style="18" customWidth="1"/>
    <col min="2" max="2" width="32.85546875" style="18" customWidth="1"/>
    <col min="3" max="3" width="19.5703125" style="18" customWidth="1"/>
    <col min="4" max="4" width="9.140625" style="18"/>
    <col min="5" max="5" width="14" style="18" customWidth="1"/>
  </cols>
  <sheetData>
    <row r="1" spans="1:9" x14ac:dyDescent="0.25">
      <c r="D1" s="50" t="s">
        <v>0</v>
      </c>
      <c r="E1" s="50"/>
      <c r="F1" s="17"/>
    </row>
    <row r="2" spans="1:9" x14ac:dyDescent="0.25">
      <c r="C2" s="50" t="s">
        <v>106</v>
      </c>
      <c r="D2" s="50"/>
      <c r="E2" s="50"/>
      <c r="F2" s="17"/>
    </row>
    <row r="4" spans="1:9" x14ac:dyDescent="0.25">
      <c r="A4" s="18" t="s">
        <v>49</v>
      </c>
    </row>
    <row r="6" spans="1:9" x14ac:dyDescent="0.25">
      <c r="A6" s="18" t="s">
        <v>50</v>
      </c>
    </row>
    <row r="7" spans="1:9" x14ac:dyDescent="0.25">
      <c r="A7" s="18" t="s">
        <v>51</v>
      </c>
    </row>
    <row r="8" spans="1:9" ht="11.25" customHeight="1" x14ac:dyDescent="0.25"/>
    <row r="9" spans="1:9" ht="80.25" customHeight="1" x14ac:dyDescent="0.25">
      <c r="A9" s="51" t="s">
        <v>2</v>
      </c>
      <c r="B9" s="51"/>
      <c r="C9" s="51"/>
      <c r="D9" s="51"/>
      <c r="E9" s="51"/>
      <c r="F9" s="16"/>
      <c r="G9" s="16"/>
      <c r="H9" s="16"/>
      <c r="I9" s="16"/>
    </row>
    <row r="11" spans="1:9" x14ac:dyDescent="0.25">
      <c r="A11" s="51" t="s">
        <v>104</v>
      </c>
      <c r="B11" s="51"/>
      <c r="C11" s="51"/>
      <c r="D11" s="51"/>
      <c r="E11" s="51"/>
    </row>
    <row r="13" spans="1:9" ht="30.75" customHeight="1" x14ac:dyDescent="0.25">
      <c r="A13" s="51" t="s">
        <v>46</v>
      </c>
      <c r="B13" s="51"/>
      <c r="C13" s="51"/>
      <c r="D13" s="51"/>
      <c r="E13" s="51"/>
      <c r="F13" s="16"/>
      <c r="G13" s="16"/>
      <c r="H13" s="16"/>
      <c r="I13" s="16"/>
    </row>
    <row r="15" spans="1:9" ht="34.5" customHeight="1" x14ac:dyDescent="0.25">
      <c r="A15" s="29" t="s">
        <v>27</v>
      </c>
      <c r="B15" s="29" t="s">
        <v>5</v>
      </c>
      <c r="C15" s="13" t="s">
        <v>3</v>
      </c>
      <c r="D15" s="29" t="s">
        <v>28</v>
      </c>
      <c r="E15" s="32" t="s">
        <v>7</v>
      </c>
    </row>
    <row r="16" spans="1:9" x14ac:dyDescent="0.25">
      <c r="A16" s="20">
        <v>1</v>
      </c>
      <c r="B16" s="12" t="s">
        <v>52</v>
      </c>
      <c r="C16" s="13" t="s">
        <v>36</v>
      </c>
      <c r="D16" s="10" t="s">
        <v>8</v>
      </c>
      <c r="E16" s="33">
        <v>2</v>
      </c>
    </row>
    <row r="17" spans="1:5" x14ac:dyDescent="0.25">
      <c r="A17" s="20">
        <v>2</v>
      </c>
      <c r="B17" s="12" t="s">
        <v>53</v>
      </c>
      <c r="C17" s="13" t="s">
        <v>36</v>
      </c>
      <c r="D17" s="10" t="s">
        <v>8</v>
      </c>
      <c r="E17" s="33">
        <v>6</v>
      </c>
    </row>
    <row r="18" spans="1:5" x14ac:dyDescent="0.25">
      <c r="A18" s="20">
        <v>3</v>
      </c>
      <c r="B18" s="12" t="s">
        <v>55</v>
      </c>
      <c r="C18" s="13" t="s">
        <v>38</v>
      </c>
      <c r="D18" s="10" t="s">
        <v>8</v>
      </c>
      <c r="E18" s="33">
        <v>6</v>
      </c>
    </row>
    <row r="19" spans="1:5" x14ac:dyDescent="0.25">
      <c r="A19" s="20">
        <v>4</v>
      </c>
      <c r="B19" s="12" t="s">
        <v>54</v>
      </c>
      <c r="C19" s="13" t="s">
        <v>36</v>
      </c>
      <c r="D19" s="10" t="s">
        <v>8</v>
      </c>
      <c r="E19" s="33">
        <v>1</v>
      </c>
    </row>
    <row r="20" spans="1:5" x14ac:dyDescent="0.25">
      <c r="A20" s="20">
        <v>5</v>
      </c>
      <c r="B20" s="12" t="s">
        <v>56</v>
      </c>
      <c r="C20" s="13" t="s">
        <v>41</v>
      </c>
      <c r="D20" s="10" t="s">
        <v>8</v>
      </c>
      <c r="E20" s="33">
        <v>6</v>
      </c>
    </row>
    <row r="21" spans="1:5" x14ac:dyDescent="0.25">
      <c r="A21" s="20">
        <v>6</v>
      </c>
      <c r="B21" s="12" t="s">
        <v>57</v>
      </c>
      <c r="C21" s="13" t="s">
        <v>41</v>
      </c>
      <c r="D21" s="10" t="s">
        <v>8</v>
      </c>
      <c r="E21" s="33">
        <v>4</v>
      </c>
    </row>
    <row r="22" spans="1:5" ht="31.5" x14ac:dyDescent="0.25">
      <c r="A22" s="20">
        <v>7</v>
      </c>
      <c r="B22" s="12" t="s">
        <v>58</v>
      </c>
      <c r="C22" s="13" t="s">
        <v>59</v>
      </c>
      <c r="D22" s="10" t="s">
        <v>8</v>
      </c>
      <c r="E22" s="33">
        <v>4</v>
      </c>
    </row>
    <row r="23" spans="1:5" x14ac:dyDescent="0.25">
      <c r="A23" s="45" t="s">
        <v>34</v>
      </c>
      <c r="B23" s="45"/>
      <c r="C23" s="45"/>
      <c r="D23" s="45"/>
      <c r="E23" s="34">
        <f>SUM(E16:E22)</f>
        <v>29</v>
      </c>
    </row>
    <row r="24" spans="1:5" x14ac:dyDescent="0.25">
      <c r="A24" s="6"/>
      <c r="B24" s="19"/>
      <c r="C24" s="19"/>
      <c r="D24" s="6"/>
      <c r="E24" s="6"/>
    </row>
  </sheetData>
  <mergeCells count="6">
    <mergeCell ref="D1:E1"/>
    <mergeCell ref="A23:D23"/>
    <mergeCell ref="C2:E2"/>
    <mergeCell ref="A9:E9"/>
    <mergeCell ref="A11:E11"/>
    <mergeCell ref="A13:E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лот1</vt:lpstr>
      <vt:lpstr>лот2</vt:lpstr>
      <vt:lpstr>лот3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2015-10-07T07:29:26Z</cp:lastPrinted>
  <dcterms:created xsi:type="dcterms:W3CDTF">2012-12-12T06:19:03Z</dcterms:created>
  <dcterms:modified xsi:type="dcterms:W3CDTF">2015-10-07T07:29:35Z</dcterms:modified>
</cp:coreProperties>
</file>